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4525"/>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D23" i="6"/>
  <c r="D19" i="7"/>
  <c r="C20" i="7" s="1"/>
  <c r="D22" i="7"/>
  <c r="D24" i="7"/>
  <c r="D11" i="5"/>
  <c r="H42" i="2"/>
  <c r="C8" i="7" l="1"/>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<sst xmlns="http://schemas.openxmlformats.org/spreadsheetml/2006/main" count="169" uniqueCount="103">
  <si>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</si>
  <si>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</si>
  <si>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</si>
  <si>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</si>
  <si>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</si>
  <si>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</si>
  <si>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</si>
  <si>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</si>
  <si>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</si>
  <si>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</si>
  <si>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</si>
  <si>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</si>
  <si>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</si>
  <si>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</si>
  <si>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</si>
  <si>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</si>
  <si>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</si>
  <si>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</si>
  <si>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</si>
  <si>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</si>
  <si>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</si>
  <si>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</si>
  <si>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</si>
  <si>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</si>
  <si>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</si>
  <si>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</si>
  <si>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</si>
  <si>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</si>
  <si>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</si>
  <si>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</si>
  <si>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</si>
  <si>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</si>
  <si>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</si>
  <si>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</si>
  <si>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</si>
  <si>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</si>
  <si>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</si>
  <si>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</si>
  <si>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</si>
  <si>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</si>
  <si>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</si>
  <si>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</si>
  <si>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</si>
  <si>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</si>
  <si>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</si>
  <si>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</si>
  <si>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</si>
  <si>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</si>
  <si>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</si>
  <si>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</si>
  <si>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</si>
  <si>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</si>
  <si>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</si>
  <si>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</si>
  <si>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</si>
  <si>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</si>
  <si>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</si>
  <si>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</si>
  <si>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</si>
  <si>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</si>
  <si>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</si>
  <si>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</si>
  <si>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</si>
  <si>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</si>
  <si>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</si>
  <si>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</si>
  <si>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</si>
  <si>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</si>
  <si>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</si>
  <si>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</si>
  <si>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</si>
  <si>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</si>
  <si>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</si>
  <si>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</si>
  <si>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</si>
  <si>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</si>
  <si>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</si>
  <si>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</si>
  <si>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</si>
  <si>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</si>
  <si>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</si>
  <si>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</si>
  <si>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</si>
  <si>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</si>
  <si>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</si>
  <si>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</si>
  <si>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</si>
  <si>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</si>
  <si>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</si>
  <si>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</si>
  <si>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</si>
  <si>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</si>
  <si>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</si>
  <si>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</si>
  <si>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</si>
  <si>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</si>
  <si>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</si>
  <si>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</si>
  <si>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</si>
  <si>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</si>
  <si>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</si>
  <si>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</si>
  <si>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3030 2D</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</si>
</sst>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E27" zoomScale="80" zoomScaleNormal="80" workbookViewId="0">
      <selection activeCell="H31" sqref="H31"/>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4" t="s">
        <v>80</v>
      </c>
      <c r="C2" s="225"/>
      <c r="D2" s="225"/>
      <c r="E2" s="225"/>
      <c r="F2" s="225"/>
      <c r="G2" s="225"/>
      <c r="H2" s="225"/>
      <c r="I2" s="225"/>
      <c r="J2" s="225"/>
      <c r="K2" s="225"/>
      <c r="L2" s="225"/>
      <c r="M2" s="225"/>
      <c r="N2" s="225"/>
      <c r="O2" s="225"/>
      <c r="P2" s="225"/>
      <c r="Q2" s="225"/>
      <c r="R2" s="225"/>
      <c r="S2" s="225"/>
      <c r="T2" s="108"/>
    </row>
    <row r="3" spans="1:33" ht="14.25" customHeight="1" x14ac:dyDescent="0.2">
      <c r="A3" s="108"/>
      <c r="B3" s="225"/>
      <c r="C3" s="225"/>
      <c r="D3" s="225"/>
      <c r="E3" s="225"/>
      <c r="F3" s="225"/>
      <c r="G3" s="225"/>
      <c r="H3" s="225"/>
      <c r="I3" s="225"/>
      <c r="J3" s="225"/>
      <c r="K3" s="225"/>
      <c r="L3" s="225"/>
      <c r="M3" s="225"/>
      <c r="N3" s="225"/>
      <c r="O3" s="225"/>
      <c r="P3" s="225"/>
      <c r="Q3" s="225"/>
      <c r="R3" s="225"/>
      <c r="S3" s="225"/>
      <c r="T3" s="108"/>
    </row>
    <row r="4" spans="1:33" ht="14.25" customHeight="1" x14ac:dyDescent="0.2">
      <c r="A4" s="108"/>
      <c r="B4" s="225"/>
      <c r="C4" s="225"/>
      <c r="D4" s="225"/>
      <c r="E4" s="225"/>
      <c r="F4" s="225"/>
      <c r="G4" s="225"/>
      <c r="H4" s="225"/>
      <c r="I4" s="225"/>
      <c r="J4" s="225"/>
      <c r="K4" s="225"/>
      <c r="L4" s="225"/>
      <c r="M4" s="225"/>
      <c r="N4" s="225"/>
      <c r="O4" s="225"/>
      <c r="P4" s="225"/>
      <c r="Q4" s="225"/>
      <c r="R4" s="225"/>
      <c r="S4" s="225"/>
      <c r="T4" s="108"/>
    </row>
    <row r="5" spans="1:33" ht="24.75" customHeight="1" x14ac:dyDescent="0.2">
      <c r="A5" s="108"/>
      <c r="B5" s="225"/>
      <c r="C5" s="225"/>
      <c r="D5" s="225"/>
      <c r="E5" s="225"/>
      <c r="F5" s="225"/>
      <c r="G5" s="225"/>
      <c r="H5" s="225"/>
      <c r="I5" s="225"/>
      <c r="J5" s="225"/>
      <c r="K5" s="225"/>
      <c r="L5" s="225"/>
      <c r="M5" s="225"/>
      <c r="N5" s="225"/>
      <c r="O5" s="225"/>
      <c r="P5" s="225"/>
      <c r="Q5" s="225"/>
      <c r="R5" s="225"/>
      <c r="S5" s="225"/>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22" t="s">
        <v>45</v>
      </c>
      <c r="H7" s="223"/>
      <c r="I7" s="223"/>
      <c r="J7" s="223"/>
      <c r="K7" s="223"/>
      <c r="L7" s="223"/>
      <c r="M7" s="223"/>
      <c r="N7" s="223"/>
      <c r="O7" s="223"/>
      <c r="P7" s="223"/>
      <c r="Q7" s="223"/>
      <c r="R7" s="223"/>
      <c r="S7" s="223"/>
      <c r="T7" s="108"/>
    </row>
    <row r="8" spans="1:33" s="175" customFormat="1" ht="39" customHeight="1" thickBot="1" x14ac:dyDescent="0.3">
      <c r="A8" s="171"/>
      <c r="B8" s="172"/>
      <c r="C8" s="220" t="s">
        <v>56</v>
      </c>
      <c r="D8" s="221"/>
      <c r="E8" s="173"/>
      <c r="F8" s="174"/>
      <c r="G8" s="172"/>
      <c r="H8" s="232" t="s">
        <v>55</v>
      </c>
      <c r="I8" s="242"/>
      <c r="J8" s="172"/>
      <c r="K8" s="232" t="str">
        <f>IF(I21="","Tested Case Temperature 1",CONCATENATE("Test Data for ",I21,"⁰C Case Temperature"))</f>
        <v>Test Data for 85⁰C Case Temperature</v>
      </c>
      <c r="L8" s="233"/>
      <c r="M8" s="172"/>
      <c r="N8" s="232" t="str">
        <f>IF(I22="","Tested Case Temperature 2",CONCATENATE("Test Data for ",I22,"⁰C Case Temperature"))</f>
        <v>Tested Case Temperature 2</v>
      </c>
      <c r="O8" s="233"/>
      <c r="P8" s="172"/>
      <c r="Q8" s="232" t="str">
        <f>IF(I23="","Tested Case Temperature 3",CONCATENATE("Test Data for ",I23,"⁰C Case Temperature"))</f>
        <v>Tested Case Temperature 3</v>
      </c>
      <c r="R8" s="233"/>
      <c r="T8" s="171"/>
    </row>
    <row r="9" spans="1:33" ht="48" customHeight="1" thickBot="1" x14ac:dyDescent="0.3">
      <c r="A9" s="108"/>
      <c r="B9" s="176"/>
      <c r="C9" s="234" t="s">
        <v>98</v>
      </c>
      <c r="D9" s="235"/>
      <c r="E9" s="177"/>
      <c r="F9" s="178"/>
      <c r="G9" s="176"/>
      <c r="H9" s="226" t="s">
        <v>102</v>
      </c>
      <c r="I9" s="227"/>
      <c r="J9" s="176"/>
      <c r="K9" s="179" t="s">
        <v>82</v>
      </c>
      <c r="L9" s="179" t="s">
        <v>54</v>
      </c>
      <c r="M9" s="180"/>
      <c r="N9" s="179" t="s">
        <v>82</v>
      </c>
      <c r="O9" s="179" t="s">
        <v>54</v>
      </c>
      <c r="P9" s="180"/>
      <c r="Q9" s="179" t="s">
        <v>82</v>
      </c>
      <c r="R9" s="179" t="s">
        <v>54</v>
      </c>
      <c r="T9" s="108"/>
      <c r="AG9" s="181"/>
    </row>
    <row r="10" spans="1:33" ht="15" customHeight="1" x14ac:dyDescent="0.25">
      <c r="A10" s="108"/>
      <c r="B10" s="176"/>
      <c r="C10" s="236"/>
      <c r="D10" s="237"/>
      <c r="E10" s="177"/>
      <c r="F10" s="178"/>
      <c r="G10" s="176"/>
      <c r="H10" s="228"/>
      <c r="I10" s="229"/>
      <c r="J10" s="176"/>
      <c r="K10" s="73">
        <v>0</v>
      </c>
      <c r="L10" s="121">
        <v>1</v>
      </c>
      <c r="M10" s="172"/>
      <c r="N10" s="73"/>
      <c r="O10" s="122"/>
      <c r="P10" s="172"/>
      <c r="Q10" s="73"/>
      <c r="R10" s="122"/>
      <c r="T10" s="108"/>
      <c r="AG10" s="181"/>
    </row>
    <row r="11" spans="1:33" ht="18" customHeight="1" x14ac:dyDescent="0.25">
      <c r="A11" s="108"/>
      <c r="B11" s="176"/>
      <c r="C11" s="236"/>
      <c r="D11" s="237"/>
      <c r="E11" s="177"/>
      <c r="F11" s="178"/>
      <c r="G11" s="176"/>
      <c r="H11" s="228"/>
      <c r="I11" s="229"/>
      <c r="J11" s="176"/>
      <c r="K11" s="74">
        <v>1000</v>
      </c>
      <c r="L11" s="123">
        <v>0.99860000000000004</v>
      </c>
      <c r="M11" s="172"/>
      <c r="N11" s="74"/>
      <c r="O11" s="123"/>
      <c r="P11" s="172"/>
      <c r="Q11" s="74"/>
      <c r="R11" s="124"/>
      <c r="T11" s="108"/>
      <c r="AG11" s="181"/>
    </row>
    <row r="12" spans="1:33" ht="18.75" customHeight="1" thickBot="1" x14ac:dyDescent="0.3">
      <c r="A12" s="108"/>
      <c r="B12" s="176"/>
      <c r="C12" s="236"/>
      <c r="D12" s="237"/>
      <c r="E12" s="177"/>
      <c r="F12" s="178"/>
      <c r="G12" s="176"/>
      <c r="H12" s="230"/>
      <c r="I12" s="231"/>
      <c r="J12" s="176"/>
      <c r="K12" s="74">
        <v>2000</v>
      </c>
      <c r="L12" s="123">
        <v>0.99680000000000002</v>
      </c>
      <c r="M12" s="172"/>
      <c r="N12" s="74"/>
      <c r="O12" s="123"/>
      <c r="P12" s="172"/>
      <c r="Q12" s="74"/>
      <c r="R12" s="124"/>
      <c r="T12" s="108"/>
      <c r="AG12" s="181"/>
    </row>
    <row r="13" spans="1:33" ht="18" customHeight="1" x14ac:dyDescent="0.25">
      <c r="A13" s="108"/>
      <c r="B13" s="176"/>
      <c r="C13" s="236"/>
      <c r="D13" s="237"/>
      <c r="E13" s="177"/>
      <c r="F13" s="178"/>
      <c r="G13" s="176"/>
      <c r="H13" s="176"/>
      <c r="I13" s="176"/>
      <c r="J13" s="176"/>
      <c r="K13" s="74">
        <v>3000</v>
      </c>
      <c r="L13" s="123">
        <v>0.99519999999999997</v>
      </c>
      <c r="M13" s="172"/>
      <c r="N13" s="74"/>
      <c r="O13" s="123"/>
      <c r="P13" s="172"/>
      <c r="Q13" s="74"/>
      <c r="R13" s="124"/>
      <c r="T13" s="108"/>
      <c r="AG13" s="181"/>
    </row>
    <row r="14" spans="1:33" ht="18.75" customHeight="1" thickBot="1" x14ac:dyDescent="0.3">
      <c r="A14" s="108"/>
      <c r="B14" s="176"/>
      <c r="C14" s="236"/>
      <c r="D14" s="237"/>
      <c r="E14" s="177"/>
      <c r="F14" s="178"/>
      <c r="G14" s="176"/>
      <c r="H14" s="176"/>
      <c r="I14" s="176"/>
      <c r="J14" s="176"/>
      <c r="K14" s="74">
        <v>4000</v>
      </c>
      <c r="L14" s="123">
        <v>0.99370000000000003</v>
      </c>
      <c r="M14" s="172"/>
      <c r="N14" s="74"/>
      <c r="O14" s="123"/>
      <c r="P14" s="172"/>
      <c r="Q14" s="74"/>
      <c r="R14" s="124"/>
      <c r="T14" s="108"/>
      <c r="AG14" s="181"/>
    </row>
    <row r="15" spans="1:33" ht="18.75" customHeight="1" thickBot="1" x14ac:dyDescent="0.3">
      <c r="A15" s="108"/>
      <c r="B15" s="176"/>
      <c r="C15" s="236"/>
      <c r="D15" s="237"/>
      <c r="E15" s="177"/>
      <c r="F15" s="178"/>
      <c r="G15" s="176"/>
      <c r="H15" s="220" t="s">
        <v>47</v>
      </c>
      <c r="I15" s="245"/>
      <c r="J15" s="176"/>
      <c r="K15" s="74">
        <v>5000</v>
      </c>
      <c r="L15" s="123">
        <v>0.99160000000000004</v>
      </c>
      <c r="M15" s="172"/>
      <c r="N15" s="74"/>
      <c r="O15" s="123"/>
      <c r="P15" s="172"/>
      <c r="Q15" s="74"/>
      <c r="R15" s="124"/>
      <c r="T15" s="108"/>
      <c r="AG15" s="181"/>
    </row>
    <row r="16" spans="1:33" ht="19.5" customHeight="1" x14ac:dyDescent="0.25">
      <c r="A16" s="108"/>
      <c r="B16" s="176"/>
      <c r="C16" s="236"/>
      <c r="D16" s="237"/>
      <c r="E16" s="177"/>
      <c r="F16" s="178"/>
      <c r="G16" s="176"/>
      <c r="H16" s="182" t="s">
        <v>89</v>
      </c>
      <c r="I16" s="73">
        <v>25</v>
      </c>
      <c r="J16" s="176"/>
      <c r="K16" s="74">
        <v>6000</v>
      </c>
      <c r="L16" s="123">
        <v>0.98929999999999996</v>
      </c>
      <c r="M16" s="172"/>
      <c r="N16" s="74"/>
      <c r="O16" s="123"/>
      <c r="P16" s="172"/>
      <c r="Q16" s="74"/>
      <c r="R16" s="124"/>
      <c r="T16" s="108"/>
      <c r="AG16" s="181"/>
    </row>
    <row r="17" spans="1:33" ht="19.5" customHeight="1" x14ac:dyDescent="0.25">
      <c r="A17" s="108"/>
      <c r="B17" s="176"/>
      <c r="C17" s="236"/>
      <c r="D17" s="237"/>
      <c r="E17" s="177"/>
      <c r="F17" s="178"/>
      <c r="G17" s="176"/>
      <c r="H17" s="183" t="s">
        <v>48</v>
      </c>
      <c r="I17" s="74">
        <v>0</v>
      </c>
      <c r="J17" s="176"/>
      <c r="K17" s="74">
        <v>7000</v>
      </c>
      <c r="L17" s="123">
        <v>0.98699999999999999</v>
      </c>
      <c r="M17" s="172"/>
      <c r="N17" s="74"/>
      <c r="O17" s="123"/>
      <c r="P17" s="172"/>
      <c r="Q17" s="74"/>
      <c r="R17" s="124"/>
      <c r="T17" s="108"/>
      <c r="AG17" s="181"/>
    </row>
    <row r="18" spans="1:33" ht="19.5" customHeight="1" x14ac:dyDescent="0.25">
      <c r="A18" s="108"/>
      <c r="B18" s="176"/>
      <c r="C18" s="236"/>
      <c r="D18" s="237"/>
      <c r="E18" s="177"/>
      <c r="F18" s="178"/>
      <c r="G18" s="176"/>
      <c r="H18" s="183" t="s">
        <v>84</v>
      </c>
      <c r="I18" s="162">
        <f>IF(I16="","",I16-I17)</f>
        <v>25</v>
      </c>
      <c r="J18" s="176"/>
      <c r="K18" s="74">
        <v>8000</v>
      </c>
      <c r="L18" s="123">
        <v>0.98480000000000001</v>
      </c>
      <c r="M18" s="172"/>
      <c r="N18" s="74"/>
      <c r="O18" s="123"/>
      <c r="P18" s="172"/>
      <c r="Q18" s="74"/>
      <c r="R18" s="124"/>
      <c r="T18" s="108"/>
      <c r="AG18" s="181"/>
    </row>
    <row r="19" spans="1:33" ht="19.5" customHeight="1" x14ac:dyDescent="0.25">
      <c r="A19" s="108"/>
      <c r="B19" s="176"/>
      <c r="C19" s="236"/>
      <c r="D19" s="237"/>
      <c r="E19" s="177"/>
      <c r="F19" s="178"/>
      <c r="G19" s="176"/>
      <c r="H19" s="183" t="s">
        <v>83</v>
      </c>
      <c r="I19" s="74">
        <v>10000</v>
      </c>
      <c r="J19" s="176"/>
      <c r="K19" s="74">
        <v>9000</v>
      </c>
      <c r="L19" s="123">
        <v>0.98250000000000004</v>
      </c>
      <c r="M19" s="172"/>
      <c r="N19" s="74"/>
      <c r="O19" s="123"/>
      <c r="P19" s="172"/>
      <c r="Q19" s="74"/>
      <c r="R19" s="124"/>
      <c r="T19" s="108"/>
      <c r="AG19" s="181"/>
    </row>
    <row r="20" spans="1:33" ht="19.5" customHeight="1" x14ac:dyDescent="0.25">
      <c r="A20" s="108"/>
      <c r="B20" s="176"/>
      <c r="C20" s="236"/>
      <c r="D20" s="237"/>
      <c r="E20" s="177"/>
      <c r="F20" s="178"/>
      <c r="G20" s="176"/>
      <c r="H20" s="183" t="s">
        <v>49</v>
      </c>
      <c r="I20" s="74">
        <v>100</v>
      </c>
      <c r="J20" s="176"/>
      <c r="K20" s="74">
        <v>10000</v>
      </c>
      <c r="L20" s="123">
        <v>0.9798</v>
      </c>
      <c r="M20" s="172"/>
      <c r="N20" s="74"/>
      <c r="O20" s="123"/>
      <c r="P20" s="172"/>
      <c r="Q20" s="74"/>
      <c r="R20" s="124"/>
      <c r="T20" s="108"/>
      <c r="AG20" s="181"/>
    </row>
    <row r="21" spans="1:33" ht="19.5" customHeight="1" x14ac:dyDescent="0.25">
      <c r="A21" s="108"/>
      <c r="B21" s="176"/>
      <c r="C21" s="236"/>
      <c r="D21" s="237"/>
      <c r="E21" s="177"/>
      <c r="F21" s="178"/>
      <c r="G21" s="176"/>
      <c r="H21" s="183" t="s">
        <v>50</v>
      </c>
      <c r="I21" s="74">
        <v>85</v>
      </c>
      <c r="J21" s="176"/>
      <c r="K21" s="74"/>
      <c r="L21" s="123"/>
      <c r="M21" s="172"/>
      <c r="N21" s="74"/>
      <c r="O21" s="123"/>
      <c r="P21" s="172"/>
      <c r="Q21" s="74"/>
      <c r="R21" s="124"/>
      <c r="T21" s="108"/>
      <c r="AG21" s="181"/>
    </row>
    <row r="22" spans="1:33" ht="19.5" customHeight="1" x14ac:dyDescent="0.25">
      <c r="A22" s="108"/>
      <c r="B22" s="176"/>
      <c r="C22" s="236"/>
      <c r="D22" s="237"/>
      <c r="E22" s="177"/>
      <c r="F22" s="178"/>
      <c r="G22" s="176"/>
      <c r="H22" s="183" t="s">
        <v>51</v>
      </c>
      <c r="I22" s="74"/>
      <c r="J22" s="176"/>
      <c r="K22" s="125"/>
      <c r="L22" s="122"/>
      <c r="M22" s="172"/>
      <c r="N22" s="74"/>
      <c r="O22" s="124"/>
      <c r="P22" s="172"/>
      <c r="Q22" s="74"/>
      <c r="R22" s="124"/>
      <c r="T22" s="108"/>
      <c r="AG22" s="181"/>
    </row>
    <row r="23" spans="1:33" ht="21" customHeight="1" thickBot="1" x14ac:dyDescent="0.3">
      <c r="A23" s="108"/>
      <c r="B23" s="176"/>
      <c r="C23" s="236"/>
      <c r="D23" s="237"/>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6"/>
      <c r="D24" s="237"/>
      <c r="E24" s="177"/>
      <c r="F24" s="178"/>
      <c r="G24" s="176"/>
      <c r="H24" s="246" t="str">
        <f>IF(AND(I22&lt;&gt;"",I21=""),"Please enter value for 'Tested Case Temperature 1'",IF(AND(OR(I21="",I22=""),I23&lt;&gt;""),"Please enter values for 'Tested Case Temperature 1' and Tested Case Temperature 2'",""))</f>
        <v/>
      </c>
      <c r="I24" s="246"/>
      <c r="J24" s="176"/>
      <c r="K24" s="74"/>
      <c r="L24" s="124"/>
      <c r="M24" s="172"/>
      <c r="N24" s="74"/>
      <c r="O24" s="124"/>
      <c r="P24" s="172"/>
      <c r="Q24" s="74"/>
      <c r="R24" s="124"/>
      <c r="T24" s="108"/>
    </row>
    <row r="25" spans="1:33" ht="18" customHeight="1" x14ac:dyDescent="0.25">
      <c r="A25" s="108"/>
      <c r="B25" s="176"/>
      <c r="C25" s="236"/>
      <c r="D25" s="237"/>
      <c r="E25" s="177"/>
      <c r="F25" s="178"/>
      <c r="G25" s="176"/>
      <c r="H25" s="247"/>
      <c r="I25" s="247"/>
      <c r="J25" s="176"/>
      <c r="K25" s="74"/>
      <c r="L25" s="124"/>
      <c r="M25" s="172"/>
      <c r="N25" s="74"/>
      <c r="O25" s="124"/>
      <c r="P25" s="172"/>
      <c r="Q25" s="74"/>
      <c r="R25" s="124"/>
      <c r="T25" s="108"/>
    </row>
    <row r="26" spans="1:33" ht="18.75" customHeight="1" x14ac:dyDescent="0.25">
      <c r="A26" s="108"/>
      <c r="B26" s="176"/>
      <c r="C26" s="236"/>
      <c r="D26" s="237"/>
      <c r="E26" s="177"/>
      <c r="F26" s="178"/>
      <c r="G26" s="176"/>
      <c r="H26" s="247"/>
      <c r="I26" s="247"/>
      <c r="J26" s="176"/>
      <c r="K26" s="74"/>
      <c r="L26" s="124"/>
      <c r="M26" s="172"/>
      <c r="N26" s="74"/>
      <c r="O26" s="124"/>
      <c r="P26" s="172"/>
      <c r="Q26" s="74"/>
      <c r="R26" s="124"/>
      <c r="T26" s="108"/>
    </row>
    <row r="27" spans="1:33" ht="34.15" customHeight="1" x14ac:dyDescent="0.25">
      <c r="A27" s="108"/>
      <c r="B27" s="176"/>
      <c r="C27" s="236"/>
      <c r="D27" s="237"/>
      <c r="E27" s="177"/>
      <c r="F27" s="178"/>
      <c r="G27" s="176"/>
      <c r="H27" s="219" t="str">
        <f>IF(OR('Calculations - Case Temp 1'!C52="FAIL",'Calculations - Case Temp 2'!C52="FAIL",'Calculations - Case Temp 3'!C52="FAIL"),"Data measurement points must be equally dispersed in time. Please see TM-21 Addendum A for details.","")</f>
        <v/>
      </c>
      <c r="I27" s="219"/>
      <c r="J27" s="176"/>
      <c r="K27" s="74"/>
      <c r="L27" s="124"/>
      <c r="M27" s="172"/>
      <c r="N27" s="74"/>
      <c r="O27" s="124"/>
      <c r="P27" s="172"/>
      <c r="Q27" s="74"/>
      <c r="R27" s="124"/>
      <c r="T27" s="108"/>
    </row>
    <row r="28" spans="1:33" ht="28.9" customHeight="1" x14ac:dyDescent="0.25">
      <c r="A28" s="108"/>
      <c r="B28" s="176"/>
      <c r="C28" s="236"/>
      <c r="D28" s="237"/>
      <c r="E28" s="177"/>
      <c r="F28" s="178"/>
      <c r="G28" s="176"/>
      <c r="H28" s="218" t="str">
        <f>IF(I33&gt;I20,"The drive current of the chip in the luminaire must be less than or equal to the chip as tested under LM-80.","")</f>
        <v/>
      </c>
      <c r="I28" s="218"/>
      <c r="J28" s="185"/>
      <c r="K28" s="74"/>
      <c r="L28" s="124"/>
      <c r="M28" s="172"/>
      <c r="N28" s="74"/>
      <c r="O28" s="124"/>
      <c r="P28" s="172"/>
      <c r="Q28" s="74"/>
      <c r="R28" s="124"/>
      <c r="T28" s="108"/>
    </row>
    <row r="29" spans="1:33" ht="19.5" customHeight="1" x14ac:dyDescent="0.2">
      <c r="A29" s="108"/>
      <c r="B29" s="185"/>
      <c r="C29" s="236"/>
      <c r="D29" s="237"/>
      <c r="E29" s="186"/>
      <c r="F29" s="187"/>
      <c r="G29" s="185"/>
      <c r="H29" s="251" t="str">
        <f>IF('TM-21 Inputs'!I34&gt;MAX('TM-21 Inputs'!I21:I23),"In situ case temperature must be less than or equal to the maximum LM-80 test temperature.","")</f>
        <v/>
      </c>
      <c r="I29" s="251"/>
      <c r="J29" s="185"/>
      <c r="K29" s="74"/>
      <c r="L29" s="124"/>
      <c r="M29" s="172"/>
      <c r="N29" s="74"/>
      <c r="O29" s="124"/>
      <c r="P29" s="172"/>
      <c r="Q29" s="74"/>
      <c r="R29" s="124"/>
      <c r="T29" s="108"/>
    </row>
    <row r="30" spans="1:33" ht="34.9" customHeight="1" x14ac:dyDescent="0.2">
      <c r="A30" s="108"/>
      <c r="B30" s="185"/>
      <c r="C30" s="236"/>
      <c r="D30" s="237"/>
      <c r="E30" s="185"/>
      <c r="F30" s="187"/>
      <c r="G30" s="185"/>
      <c r="H30" s="250"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50"/>
      <c r="J30" s="185"/>
      <c r="K30" s="74"/>
      <c r="L30" s="124"/>
      <c r="M30" s="172"/>
      <c r="N30" s="74"/>
      <c r="O30" s="124"/>
      <c r="P30" s="172"/>
      <c r="Q30" s="74"/>
      <c r="R30" s="124"/>
      <c r="T30" s="108"/>
    </row>
    <row r="31" spans="1:33" ht="23.25" customHeight="1" x14ac:dyDescent="0.2">
      <c r="A31" s="108"/>
      <c r="B31" s="186"/>
      <c r="C31" s="236"/>
      <c r="D31" s="237"/>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6"/>
      <c r="D32" s="237"/>
      <c r="E32" s="186"/>
      <c r="F32" s="187"/>
      <c r="G32" s="185"/>
      <c r="H32" s="248" t="s">
        <v>92</v>
      </c>
      <c r="I32" s="249"/>
      <c r="K32" s="74"/>
      <c r="L32" s="124"/>
      <c r="M32" s="172"/>
      <c r="N32" s="74"/>
      <c r="O32" s="124"/>
      <c r="P32" s="172"/>
      <c r="Q32" s="74"/>
      <c r="R32" s="124"/>
      <c r="T32" s="108"/>
    </row>
    <row r="33" spans="1:20" ht="39" customHeight="1" x14ac:dyDescent="0.2">
      <c r="A33" s="108"/>
      <c r="B33" s="186"/>
      <c r="C33" s="236"/>
      <c r="D33" s="237"/>
      <c r="E33" s="186"/>
      <c r="F33" s="187"/>
      <c r="H33" s="189" t="s">
        <v>94</v>
      </c>
      <c r="I33" s="73">
        <v>68</v>
      </c>
      <c r="K33" s="74"/>
      <c r="L33" s="124"/>
      <c r="M33" s="172"/>
      <c r="N33" s="74"/>
      <c r="O33" s="124"/>
      <c r="P33" s="172"/>
      <c r="Q33" s="74"/>
      <c r="R33" s="124"/>
      <c r="T33" s="108"/>
    </row>
    <row r="34" spans="1:20" ht="22.9" customHeight="1" x14ac:dyDescent="0.2">
      <c r="A34" s="108"/>
      <c r="B34" s="186"/>
      <c r="C34" s="236"/>
      <c r="D34" s="237"/>
      <c r="E34" s="186"/>
      <c r="F34" s="187"/>
      <c r="H34" s="190" t="s">
        <v>95</v>
      </c>
      <c r="I34" s="74">
        <v>62.7</v>
      </c>
      <c r="K34" s="74"/>
      <c r="L34" s="124"/>
      <c r="M34" s="172"/>
      <c r="N34" s="74"/>
      <c r="O34" s="124"/>
      <c r="P34" s="172"/>
      <c r="Q34" s="74"/>
      <c r="R34" s="124"/>
      <c r="T34" s="108"/>
    </row>
    <row r="35" spans="1:20" ht="39.6" customHeight="1" thickBot="1" x14ac:dyDescent="0.25">
      <c r="A35" s="108"/>
      <c r="B35" s="186"/>
      <c r="C35" s="236"/>
      <c r="D35" s="237"/>
      <c r="E35" s="186"/>
      <c r="F35" s="187"/>
      <c r="H35" s="191" t="s">
        <v>96</v>
      </c>
      <c r="I35" s="75">
        <v>90</v>
      </c>
      <c r="J35" s="192"/>
      <c r="K35" s="74"/>
      <c r="L35" s="124"/>
      <c r="M35" s="172"/>
      <c r="N35" s="74"/>
      <c r="O35" s="124"/>
      <c r="P35" s="172"/>
      <c r="Q35" s="74"/>
      <c r="R35" s="124"/>
      <c r="T35" s="108"/>
    </row>
    <row r="36" spans="1:20" ht="23.25" customHeight="1" x14ac:dyDescent="0.2">
      <c r="A36" s="108"/>
      <c r="B36" s="186"/>
      <c r="C36" s="236"/>
      <c r="D36" s="237"/>
      <c r="E36" s="186"/>
      <c r="F36" s="187"/>
      <c r="H36" s="112"/>
      <c r="J36" s="193"/>
      <c r="K36" s="74"/>
      <c r="L36" s="124"/>
      <c r="M36" s="172"/>
      <c r="N36" s="74"/>
      <c r="O36" s="124"/>
      <c r="P36" s="172"/>
      <c r="Q36" s="74"/>
      <c r="R36" s="124"/>
      <c r="T36" s="108"/>
    </row>
    <row r="37" spans="1:20" ht="23.25" customHeight="1" x14ac:dyDescent="0.25">
      <c r="A37" s="108"/>
      <c r="B37" s="194"/>
      <c r="C37" s="236"/>
      <c r="D37" s="237"/>
      <c r="E37" s="194"/>
      <c r="F37" s="187"/>
      <c r="G37" s="164"/>
      <c r="H37" s="195"/>
      <c r="I37" s="108"/>
      <c r="J37" s="164"/>
      <c r="K37" s="74"/>
      <c r="L37" s="124"/>
      <c r="M37" s="172"/>
      <c r="N37" s="74"/>
      <c r="O37" s="124"/>
      <c r="P37" s="172"/>
      <c r="Q37" s="74"/>
      <c r="R37" s="124"/>
      <c r="T37" s="108"/>
    </row>
    <row r="38" spans="1:20" ht="23.25" customHeight="1" x14ac:dyDescent="0.25">
      <c r="A38" s="108"/>
      <c r="B38" s="194"/>
      <c r="C38" s="236"/>
      <c r="D38" s="237"/>
      <c r="E38" s="194"/>
      <c r="F38" s="187"/>
      <c r="H38" s="243" t="s">
        <v>9</v>
      </c>
      <c r="I38" s="244"/>
      <c r="K38" s="74"/>
      <c r="L38" s="124"/>
      <c r="M38" s="172"/>
      <c r="N38" s="74"/>
      <c r="O38" s="124"/>
      <c r="P38" s="172"/>
      <c r="Q38" s="74"/>
      <c r="R38" s="124"/>
      <c r="T38" s="108"/>
    </row>
    <row r="39" spans="1:20" ht="23.25" customHeight="1" thickBot="1" x14ac:dyDescent="0.25">
      <c r="A39" s="108"/>
      <c r="C39" s="236"/>
      <c r="D39" s="237"/>
      <c r="F39" s="187"/>
      <c r="H39" s="112"/>
      <c r="K39" s="74"/>
      <c r="L39" s="124"/>
      <c r="M39" s="172"/>
      <c r="N39" s="74"/>
      <c r="O39" s="124"/>
      <c r="P39" s="172"/>
      <c r="Q39" s="74"/>
      <c r="R39" s="124"/>
      <c r="T39" s="108"/>
    </row>
    <row r="40" spans="1:20" ht="36.6" customHeight="1" x14ac:dyDescent="0.2">
      <c r="A40" s="108"/>
      <c r="C40" s="236"/>
      <c r="D40" s="237"/>
      <c r="F40" s="187"/>
      <c r="H40" s="189" t="s">
        <v>93</v>
      </c>
      <c r="I40" s="127">
        <v>36000</v>
      </c>
      <c r="J40" s="161"/>
      <c r="K40" s="74"/>
      <c r="L40" s="124"/>
      <c r="M40" s="172"/>
      <c r="N40" s="74"/>
      <c r="O40" s="124"/>
      <c r="P40" s="172"/>
      <c r="Q40" s="74"/>
      <c r="R40" s="124"/>
      <c r="T40" s="108"/>
    </row>
    <row r="41" spans="1:20" ht="23.25" customHeight="1" thickBot="1" x14ac:dyDescent="0.25">
      <c r="A41" s="108"/>
      <c r="C41" s="236"/>
      <c r="D41" s="237"/>
      <c r="F41" s="187"/>
      <c r="H41" s="191" t="s">
        <v>46</v>
      </c>
      <c r="I41" s="128">
        <f>IFERROR(IF(H27="",IF(I40="","",IF('TM-21 Inputs'!I34="","",'Product Inputs'!C14*EXP(-I40*'Product Inputs'!C16))),""),"")</f>
        <v>0.92156435026361494</v>
      </c>
      <c r="K41" s="74"/>
      <c r="L41" s="124"/>
      <c r="M41" s="172"/>
      <c r="N41" s="74"/>
      <c r="O41" s="124"/>
      <c r="P41" s="172"/>
      <c r="Q41" s="74"/>
      <c r="R41" s="124"/>
      <c r="T41" s="108"/>
    </row>
    <row r="42" spans="1:20" ht="23.25" customHeight="1" thickBot="1" x14ac:dyDescent="0.3">
      <c r="A42" s="108"/>
      <c r="C42" s="238"/>
      <c r="D42" s="239"/>
      <c r="F42" s="187"/>
      <c r="H42" s="196" t="str">
        <f>IF(I35="","Reported LM (hours):",CONCATENATE("Reported L",'TM-21 Inputs'!I35," (hours):"))</f>
        <v>Reported L90 (hours):</v>
      </c>
      <c r="I42" s="202">
        <f>IFERROR(IF(H27="",IF('Product Inputs'!C18="error","",'Product Inputs'!C18),""),"")</f>
        <v>46000</v>
      </c>
      <c r="J42" s="215"/>
      <c r="K42" s="74"/>
      <c r="L42" s="124"/>
      <c r="M42" s="172"/>
      <c r="N42" s="74"/>
      <c r="O42" s="124"/>
      <c r="P42" s="172"/>
      <c r="Q42" s="74"/>
      <c r="R42" s="124"/>
      <c r="T42" s="108"/>
    </row>
    <row r="43" spans="1:20" ht="23.25" customHeight="1" thickBot="1" x14ac:dyDescent="0.25">
      <c r="A43" s="108"/>
      <c r="C43" s="240"/>
      <c r="D43" s="241"/>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H29:I29"/>
    <mergeCell ref="H28:I28"/>
    <mergeCell ref="H27:I27"/>
    <mergeCell ref="C8:D8"/>
    <mergeCell ref="G7:S7"/>
    <mergeCell ref="B2:S5"/>
    <mergeCell ref="H9:I12"/>
    <mergeCell ref="K8:L8"/>
    <mergeCell ref="N8:O8"/>
    <mergeCell ref="Q8:R8"/>
    <mergeCell ref="C9:D43"/>
    <mergeCell ref="H8:I8"/>
    <mergeCell ref="H38:I38"/>
    <mergeCell ref="H15:I15"/>
    <mergeCell ref="H24:I26"/>
    <mergeCell ref="H32:I32"/>
    <mergeCell ref="H30:I30"/>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1</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2.3651415743807039E-6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1.0034684255650277</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t="str">
        <f>IF('TM-21 Inputs'!I22="","",'TM-21 Inputs'!I22)</f>
        <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t="str">
        <f>IF(J6="","",J6+273.15)</f>
        <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2.3651415743807039E-6</v>
      </c>
      <c r="H8" s="85"/>
      <c r="I8" s="84" t="str">
        <f>'Calculations - Case Temp 2'!E57</f>
        <v>α:</v>
      </c>
      <c r="J8" s="87" t="str">
        <f>IF(J6="","",'Calculations - Case Temp 2'!F57)</f>
        <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1.0034684255650277</v>
      </c>
      <c r="H9" s="85"/>
      <c r="I9" s="84" t="str">
        <f>'Calculations - Case Temp 2'!E58</f>
        <v>B:</v>
      </c>
      <c r="J9" s="89" t="str">
        <f>IF(J6="","",'Calculations - Case Temp 2'!F58)</f>
        <v/>
      </c>
      <c r="K9" s="85"/>
      <c r="L9" s="84" t="str">
        <f>'Calculations - Case Temp 3'!E58</f>
        <v>B:</v>
      </c>
      <c r="M9" s="90" t="str">
        <f>IF(M6="","",'Calculations - Case Temp 3'!F58)</f>
        <v/>
      </c>
    </row>
    <row r="10" spans="2:13" hidden="1" x14ac:dyDescent="0.15">
      <c r="F10" s="82" t="str">
        <f>'Calculations - Case Temp 1'!E59</f>
        <v>Calculated L90 (hrs):</v>
      </c>
      <c r="G10" s="91">
        <f>IF(G6="","",IF('Calculations - Case Temp 1'!C52="FAIL","",'Calculations - Case Temp 1'!F59))</f>
        <v>46000</v>
      </c>
      <c r="H10" s="85"/>
      <c r="I10" s="84" t="str">
        <f>'Calculations - Case Temp 2'!E59</f>
        <v>Calculated L90 (hrs):</v>
      </c>
      <c r="J10" s="91" t="str">
        <f>IF(J6="","",IF('Calculations - Case Temp 2'!C52="FAIL","",'Calculations - Case Temp 2'!F59))</f>
        <v/>
      </c>
      <c r="K10" s="85"/>
      <c r="L10" s="84" t="str">
        <f>'Calculations - Case Temp 3'!E59</f>
        <v>Calculated L90 (hrs):</v>
      </c>
      <c r="M10" s="92" t="str">
        <f>IF(M6="","",IF('Calculations - Case Temp 3'!C52="FAIL","",'Calculations - Case Temp 3'!F59))</f>
        <v/>
      </c>
    </row>
    <row r="11" spans="2:13" ht="17.25" thickBot="1" x14ac:dyDescent="0.2">
      <c r="B11" s="66" t="s">
        <v>24</v>
      </c>
      <c r="C11" s="67">
        <f>8.6173*(10^-5)</f>
        <v>8.6173000000000003E-5</v>
      </c>
      <c r="F11" s="93" t="str">
        <f>'Calculations - Case Temp 1'!E60</f>
        <v>Reported L90 (hrs):</v>
      </c>
      <c r="G11" s="94">
        <f>IF(G6="","",IF('Calculations - Case Temp 1'!C52="FAIL","",'Calculations - Case Temp 1'!F60))</f>
        <v>46000</v>
      </c>
      <c r="H11" s="95"/>
      <c r="I11" s="96" t="str">
        <f>'Calculations - Case Temp 2'!E60</f>
        <v>Reported L90 (hrs):</v>
      </c>
      <c r="J11" s="94" t="str">
        <f>IF(J6="","",IF('Calculations - Case Temp 2'!C52="FAIL","",'Calculations - Case Temp 2'!F60))</f>
        <v/>
      </c>
      <c r="K11" s="95"/>
      <c r="L11" s="96" t="str">
        <f>'Calculations - Case Temp 3'!E60</f>
        <v>Reported L90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1.0034684255650277</v>
      </c>
      <c r="I14" s="1" t="s">
        <v>58</v>
      </c>
    </row>
    <row r="15" spans="2:13" ht="16.5" x14ac:dyDescent="0.15">
      <c r="B15" s="60" t="s">
        <v>38</v>
      </c>
      <c r="C15" s="69">
        <f>IF('TM-21 Inputs'!I34="","",'TM-21 Inputs'!I34+273.15)</f>
        <v>335.84999999999997</v>
      </c>
    </row>
    <row r="16" spans="2:13" ht="18" x14ac:dyDescent="0.15">
      <c r="B16" s="62" t="s">
        <v>27</v>
      </c>
      <c r="C16" s="98">
        <f>IF('TM-21 Inputs'!I34="","",IF(C6="N/A",C4,C13*(EXP(-C9/C15))))</f>
        <v>2.3651415743807039E-6</v>
      </c>
    </row>
    <row r="17" spans="2:3" hidden="1" x14ac:dyDescent="0.15">
      <c r="B17" s="66" t="str">
        <f>CONCATENATE("Calculated L",'TM-21 Inputs'!I35," (hrs):")</f>
        <v>Calculated L90 (hrs):</v>
      </c>
      <c r="C17" s="105">
        <f>IF('TM-21 Inputs'!I34="","",ROUND((LN(100*C14/'TM-21 Inputs'!I35)/C16),-3))</f>
        <v>46000</v>
      </c>
    </row>
    <row r="18" spans="2:3" ht="14.25" thickBot="1" x14ac:dyDescent="0.2">
      <c r="B18" s="68" t="str">
        <f>CONCATENATE("Reported L",'TM-21 Inputs'!I35," (hrs):")</f>
        <v>Reported L90 (hrs):</v>
      </c>
      <c r="C18" s="104">
        <f>IF(C17="","",IF(OR(AND('TM-21 Inputs'!$I$18&gt;=20,$C$17&lt;6*'TM-21 Inputs'!$I$19),AND('TM-21 Inputs'!$I$18&gt;=10,'TM-21 Inputs'!$I$18&lt;=19,$C$17&lt;5.5*'TM-21 Inputs'!$I$19)),ROUND(C17,-3),IF('TM-21 Inputs'!$I$18&gt;=20,CONCATENATE("&gt;",ROUND((6*'TM-21 Inputs'!$I$19),-3)),IF(AND('TM-21 Inputs'!$I$18&gt;=10,'TM-21 Inputs'!$I$18&lt;=19),CONCATENATE("&gt;",ROUND(5.5*'TM-21 Inputs'!$I$19,-3)),"error"))))</f>
        <v>46000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25</v>
      </c>
      <c r="E2" s="46" t="s">
        <v>39</v>
      </c>
      <c r="F2" s="57">
        <f>'TM-21 Inputs'!I16</f>
        <v>25</v>
      </c>
      <c r="H2" s="46" t="s">
        <v>39</v>
      </c>
      <c r="I2" s="57">
        <f>'TM-21 Inputs'!I16</f>
        <v>25</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25</v>
      </c>
      <c r="E4" s="45" t="s">
        <v>0</v>
      </c>
      <c r="F4" s="47">
        <f>'TM-21 Inputs'!I18</f>
        <v>25</v>
      </c>
      <c r="H4" s="45" t="s">
        <v>0</v>
      </c>
      <c r="I4" s="47">
        <f>'TM-21 Inputs'!I18</f>
        <v>25</v>
      </c>
      <c r="K4" s="43" t="s">
        <v>20</v>
      </c>
      <c r="L4" s="100">
        <f>'Product Inputs'!C4</f>
        <v>2.3651415743807039E-6</v>
      </c>
    </row>
    <row r="5" spans="2:12" ht="29.25" thickBot="1" x14ac:dyDescent="0.3">
      <c r="B5" s="45" t="s">
        <v>41</v>
      </c>
      <c r="C5" s="47">
        <f>'TM-21 Inputs'!I20</f>
        <v>100</v>
      </c>
      <c r="E5" s="45" t="s">
        <v>41</v>
      </c>
      <c r="F5" s="47">
        <f>'TM-21 Inputs'!I20</f>
        <v>100</v>
      </c>
      <c r="H5" s="45" t="s">
        <v>41</v>
      </c>
      <c r="I5" s="47">
        <f>'TM-21 Inputs'!I20</f>
        <v>100</v>
      </c>
      <c r="K5" s="44" t="s">
        <v>21</v>
      </c>
      <c r="L5" s="102">
        <f>'Product Inputs'!C5</f>
        <v>1.0034684255650277</v>
      </c>
    </row>
    <row r="6" spans="2:12" ht="16.5" x14ac:dyDescent="0.25">
      <c r="B6" s="45" t="s">
        <v>42</v>
      </c>
      <c r="C6" s="47">
        <f>'TM-21 Inputs'!I19</f>
        <v>10000</v>
      </c>
      <c r="E6" s="45" t="s">
        <v>42</v>
      </c>
      <c r="F6" s="47">
        <f>'TM-21 Inputs'!I19</f>
        <v>10000</v>
      </c>
      <c r="H6" s="45" t="s">
        <v>42</v>
      </c>
      <c r="I6" s="47" t="str">
        <f>IF(I8="","",'TM-21 Inputs'!I19)</f>
        <v/>
      </c>
      <c r="K6" s="41" t="s">
        <v>35</v>
      </c>
      <c r="L6" s="53" t="str">
        <f>IFERROR('Product Inputs'!C6-273.15,"")</f>
        <v/>
      </c>
    </row>
    <row r="7" spans="2:12" ht="28.5" x14ac:dyDescent="0.25">
      <c r="B7" s="45" t="s">
        <v>43</v>
      </c>
      <c r="C7" s="48">
        <f>C6-MIN('Calculations - Case Temp 1'!E6:E26)</f>
        <v>5000</v>
      </c>
      <c r="E7" s="45" t="s">
        <v>43</v>
      </c>
      <c r="F7" s="48">
        <f>C6-MIN('Calculations - Case Temp 2'!E6:E25)</f>
        <v>10000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t="str">
        <f>IF('TM-21 Inputs'!I22="","",'TM-21 Inputs'!I22)</f>
        <v/>
      </c>
      <c r="H8" s="45" t="s">
        <v>44</v>
      </c>
      <c r="I8" s="47" t="str">
        <f>IF('TM-21 Inputs'!I23="","",'TM-21 Inputs'!I23)</f>
        <v/>
      </c>
      <c r="K8" s="43" t="s">
        <v>31</v>
      </c>
      <c r="L8" s="100" t="str">
        <f>'Product Inputs'!C7</f>
        <v>N/A</v>
      </c>
    </row>
    <row r="9" spans="2:12" ht="17.25" thickBot="1" x14ac:dyDescent="0.3">
      <c r="B9" s="43" t="s">
        <v>17</v>
      </c>
      <c r="C9" s="49">
        <f>'Calculations - Case Temp 1'!F57</f>
        <v>2.3651415743807039E-6</v>
      </c>
      <c r="E9" s="43" t="s">
        <v>17</v>
      </c>
      <c r="F9" s="49" t="str">
        <f>'Calculations - Case Temp 2'!F57</f>
        <v/>
      </c>
      <c r="H9" s="43" t="s">
        <v>17</v>
      </c>
      <c r="I9" s="49" t="str">
        <f>IF(I8="","",'Calculations - Case Temp 3'!F57)</f>
        <v/>
      </c>
      <c r="K9" s="44" t="s">
        <v>23</v>
      </c>
      <c r="L9" s="102" t="str">
        <f>'Product Inputs'!C8</f>
        <v>N/A</v>
      </c>
    </row>
    <row r="10" spans="2:12" ht="16.5" x14ac:dyDescent="0.25">
      <c r="B10" s="45" t="s">
        <v>18</v>
      </c>
      <c r="C10" s="49">
        <f>'Calculations - Case Temp 1'!F58</f>
        <v>1.0034684255650277</v>
      </c>
      <c r="E10" s="45" t="s">
        <v>18</v>
      </c>
      <c r="F10" s="49" t="str">
        <f>'Calculations - Case Temp 2'!F58</f>
        <v/>
      </c>
      <c r="H10" s="45" t="s">
        <v>18</v>
      </c>
      <c r="I10" s="49" t="str">
        <f>IF(I8="","",'Calculations - Case Temp 3'!F58)</f>
        <v/>
      </c>
      <c r="K10" s="41" t="s">
        <v>19</v>
      </c>
      <c r="L10" s="56" t="str">
        <f>'Product Inputs'!C9</f>
        <v/>
      </c>
    </row>
    <row r="11" spans="2:12" x14ac:dyDescent="0.15">
      <c r="B11" s="45" t="str">
        <f>CONCATENATE("Calculated L",'TM-21 Inputs'!I35," (hrs):")</f>
        <v>Calculated L90 (hrs):</v>
      </c>
      <c r="C11" s="50">
        <f>'Calculations - Case Temp 1'!F59</f>
        <v>46000</v>
      </c>
      <c r="E11" s="45" t="str">
        <f>CONCATENATE("Calculated L",'TM-21 Inputs'!I35," (hrs):")</f>
        <v>Calculated L90 (hrs):</v>
      </c>
      <c r="F11" s="50" t="str">
        <f>'Calculations - Case Temp 2'!F59</f>
        <v/>
      </c>
      <c r="H11" s="45" t="str">
        <f>CONCATENATE("Calculated L",'TM-21 Inputs'!I35," (hrs):")</f>
        <v>Calculated L90 (hrs):</v>
      </c>
      <c r="I11" s="50" t="str">
        <f>IF(I8="","",'Calculations - Case Temp 3'!F59)</f>
        <v/>
      </c>
      <c r="K11" s="42" t="s">
        <v>2</v>
      </c>
      <c r="L11" s="102" t="str">
        <f>'Product Inputs'!C13</f>
        <v/>
      </c>
    </row>
    <row r="12" spans="2:12" ht="17.25" thickBot="1" x14ac:dyDescent="0.3">
      <c r="B12" s="51" t="str">
        <f>CONCATENATE("Reported L",'TM-21 Inputs'!I35," (hrs):")</f>
        <v>Reported L90 (hrs):</v>
      </c>
      <c r="C12" s="52">
        <f>'Calculations - Case Temp 1'!F60</f>
        <v>46000</v>
      </c>
      <c r="E12" s="51" t="str">
        <f>CONCATENATE("Reported L",'TM-21 Inputs'!I35," (hrs):")</f>
        <v>Reported L90 (hrs):</v>
      </c>
      <c r="F12" s="52" t="str">
        <f>'Calculations - Case Temp 2'!F60</f>
        <v/>
      </c>
      <c r="H12" s="51" t="str">
        <f>CONCATENATE("Reported L",'TM-21 Inputs'!I35," (hrs):")</f>
        <v>Reported L90 (hrs):</v>
      </c>
      <c r="I12" s="52" t="str">
        <f>IF(I8="","",'Calculations - Case Temp 3'!F60)</f>
        <v/>
      </c>
      <c r="K12" s="44" t="s">
        <v>26</v>
      </c>
      <c r="L12" s="103">
        <f>'Product Inputs'!C14</f>
        <v>1.0034684255650277</v>
      </c>
    </row>
    <row r="13" spans="2:12" ht="16.5" x14ac:dyDescent="0.25">
      <c r="K13" s="41" t="s">
        <v>32</v>
      </c>
      <c r="L13" s="57">
        <f>IF('Product Inputs'!C15="","",'Product Inputs'!C15-273.15)</f>
        <v>62.699999999999989</v>
      </c>
    </row>
    <row r="14" spans="2:12" ht="16.5" x14ac:dyDescent="0.25">
      <c r="K14" s="42" t="s">
        <v>33</v>
      </c>
      <c r="L14" s="47">
        <f>'Product Inputs'!C15</f>
        <v>335.84999999999997</v>
      </c>
    </row>
    <row r="15" spans="2:12" ht="18.75" thickBot="1" x14ac:dyDescent="0.4">
      <c r="K15" s="71" t="s">
        <v>27</v>
      </c>
      <c r="L15" s="101">
        <f>'Product Inputs'!C16</f>
        <v>2.3651415743807039E-6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3030 2D</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
      </c>
      <c r="G13" s="277"/>
      <c r="H13" s="111"/>
      <c r="I13" s="276" t="str">
        <f>IF('TM-21 Inputs'!I23="","",CONCATENATE("Test Condition 3 - ",'TM-21 Inputs'!I23,"⁰C Case Temp"))</f>
        <v/>
      </c>
      <c r="J13" s="277"/>
      <c r="K13" s="110"/>
      <c r="L13" s="144" t="s">
        <v>69</v>
      </c>
      <c r="M13" s="152">
        <f>IF('TM-21 Projection'!L4="","-",'TM-21 Projection'!L4)</f>
        <v>2.3651415743807039E-6</v>
      </c>
      <c r="N13" s="110"/>
      <c r="O13" s="108"/>
    </row>
    <row r="14" spans="1:15" s="116" customFormat="1" ht="18.75" x14ac:dyDescent="0.2">
      <c r="A14" s="107"/>
      <c r="B14" s="112"/>
      <c r="C14" s="129" t="s">
        <v>64</v>
      </c>
      <c r="D14" s="133">
        <f>IF(OR('TM-21 Inputs'!$I$16="",C13=""),"-",'TM-21 Inputs'!$I$16)</f>
        <v>25</v>
      </c>
      <c r="E14" s="113"/>
      <c r="F14" s="129" t="str">
        <f>C14</f>
        <v>Sample size</v>
      </c>
      <c r="G14" s="133" t="str">
        <f>IF(OR('TM-21 Inputs'!$I$16="",F13=""),"-",'TM-21 Inputs'!$I$16)</f>
        <v>-</v>
      </c>
      <c r="H14" s="113"/>
      <c r="I14" s="129" t="str">
        <f>C14</f>
        <v>Sample size</v>
      </c>
      <c r="J14" s="133" t="str">
        <f>IF(OR('TM-21 Inputs'!$I$16="",I13=""),"-",'TM-21 Inputs'!$I$16)</f>
        <v>-</v>
      </c>
      <c r="K14" s="112"/>
      <c r="L14" s="145" t="s">
        <v>70</v>
      </c>
      <c r="M14" s="153">
        <f>IF('TM-21 Projection'!L5="","-",'TM-21 Projection'!L5)</f>
        <v>1.0034684255650277</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t="str">
        <f>IF(OR('TM-21 Inputs'!$I$17="",F13=""),"-",'TM-21 Inputs'!$I$17)</f>
        <v>-</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100</v>
      </c>
      <c r="E16" s="113"/>
      <c r="F16" s="129" t="str">
        <f t="shared" si="0"/>
        <v>DUT drive current used in the test (mA)</v>
      </c>
      <c r="G16" s="133" t="str">
        <f>IF(OR('TM-21 Inputs'!$I$20="",F13=""),"-",'TM-21 Inputs'!$I$20)</f>
        <v>-</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10000</v>
      </c>
      <c r="E17" s="113"/>
      <c r="F17" s="129" t="str">
        <f t="shared" si="0"/>
        <v>Test duration (hours)</v>
      </c>
      <c r="G17" s="140" t="str">
        <f>IF(OR('TM-21 Inputs'!I19="",F13=""),"-",'TM-21 Inputs'!I19)</f>
        <v>-</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5,000 - 10,000</v>
      </c>
      <c r="E18" s="115"/>
      <c r="F18" s="130" t="str">
        <f t="shared" si="0"/>
        <v>Test duration used for projection (hour to hour)</v>
      </c>
      <c r="G18" s="141" t="str">
        <f>IF(OR('TM-21 Inputs'!I19="",F13=""),"-",IF(SUM('Calculations - Case Temp 1'!E6:E49)=0,"-",CONCATENATE(TEXT(MIN('Calculations - Case Temp 1'!E6:E49),"#,##0")," - ",TEXT(MAX('Calculations - Case Temp 1'!E6:E49),"#,##0"))))</f>
        <v>-</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t="str">
        <f>IF('Product Inputs'!J6="","-",'Product Inputs'!J6)</f>
        <v>-</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2.3651415743807039E-6</v>
      </c>
      <c r="E20" s="113"/>
      <c r="F20" s="129" t="str">
        <f t="shared" si="0"/>
        <v>α</v>
      </c>
      <c r="G20" s="137" t="str">
        <f>IF('Product Inputs'!J8="","-",'Product Inputs'!J8)</f>
        <v>-</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1.0034684255650277</v>
      </c>
      <c r="E21" s="113"/>
      <c r="F21" s="131" t="str">
        <f t="shared" si="0"/>
        <v>B</v>
      </c>
      <c r="G21" s="138" t="str">
        <f>IF('Product Inputs'!J9="","-",'Product Inputs'!J9)</f>
        <v>-</v>
      </c>
      <c r="H21" s="113"/>
      <c r="I21" s="131" t="str">
        <f t="shared" si="1"/>
        <v>B</v>
      </c>
      <c r="J21" s="138" t="str">
        <f>IF('Product Inputs'!M9="","-",'Product Inputs'!M9)</f>
        <v>-</v>
      </c>
      <c r="K21" s="112"/>
      <c r="L21" s="147" t="s">
        <v>76</v>
      </c>
      <c r="M21" s="156">
        <f>IF('TM-21 Projection'!L12="","-",'TM-21 Projection'!L12)</f>
        <v>1.0034684255650277</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L90(10k) (hours)</v>
      </c>
      <c r="D22" s="139">
        <f>IF('Product Inputs'!G11="","-",'Product Inputs'!G11)</f>
        <v>46000</v>
      </c>
      <c r="E22" s="113"/>
      <c r="F22" s="132" t="str">
        <f>IF('TM-21 Inputs'!I35 = "", CONCATENATE("Reported LM",  IF('TM-21 Inputs'!I19="","(Dk) (hours)",CONCATENATE("(",ROUND('TM-21 Inputs'!I19/1000,0),"k) (hours)"))),CONCATENATE("Reported L",'TM-21 Inputs'!I35, IF('TM-21 Inputs'!I19="","(Dk) (hours)",CONCATENATE("(",ROUND('TM-21 Inputs'!I19/1000,0),"k) (hours)"))))</f>
        <v>Reported L90(10k) (hours)</v>
      </c>
      <c r="G22" s="139" t="str">
        <f>IF('Product Inputs'!J11="","-",'Product Inputs'!J11)</f>
        <v>-</v>
      </c>
      <c r="H22" s="113"/>
      <c r="I22" s="132" t="str">
        <f>IF('TM-21 Inputs'!I35 = "", CONCATENATE("Reported LM",  IF('TM-21 Inputs'!I19="","(Dk) (hours)",CONCATENATE("(",ROUND('TM-21 Inputs'!I19/1000,0),"k) (hours)"))),CONCATENATE("Reported L",'TM-21 Inputs'!I35, IF('TM-21 Inputs'!I19="","(Dk) (hours)",CONCATENATE("(",ROUND('TM-21 Inputs'!I19/1000,0),"k) (hours)"))))</f>
        <v>Reported L90(10k) (hours)</v>
      </c>
      <c r="J22" s="139" t="str">
        <f>IF('Product Inputs'!M11="","-",'Product Inputs'!M11)</f>
        <v>-</v>
      </c>
      <c r="K22" s="112"/>
      <c r="L22" s="142" t="s">
        <v>77</v>
      </c>
      <c r="M22" s="150">
        <f>IF('TM-21 Projection'!L13="","-",'TM-21 Projection'!L13)</f>
        <v>62.699999999999989</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335.84999999999997</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2.3651415743807039E-6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L90(10k) at 62.7⁰C (hours)</v>
      </c>
      <c r="M25" s="160">
        <f>IF('TM-21 Inputs'!I42="","-",'TM-21 Inputs'!I42)</f>
        <v>46000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3">
        <f>IF(E11="","",'TM-21 Inputs'!L15)</f>
        <v>0.99160000000000004</v>
      </c>
      <c r="G11" s="10">
        <f t="shared" si="1"/>
        <v>-8.4354788211015753E-3</v>
      </c>
      <c r="H11" s="13">
        <f t="shared" si="2"/>
        <v>-42.177394105507879</v>
      </c>
      <c r="I11" s="17">
        <f t="shared" si="3"/>
        <v>25000000</v>
      </c>
      <c r="J11" s="18">
        <f t="shared" si="4"/>
        <v>-42.177394105507879</v>
      </c>
    </row>
    <row r="12" spans="3:13" x14ac:dyDescent="0.15">
      <c r="C12" s="5" t="str">
        <f t="shared" si="5"/>
        <v/>
      </c>
      <c r="D12" s="5">
        <f t="shared" si="0"/>
        <v>1000</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0.98929999999999996</v>
      </c>
      <c r="G12" s="10">
        <f t="shared" si="1"/>
        <v>-1.0757656652960208E-2</v>
      </c>
      <c r="H12" s="13">
        <f t="shared" si="2"/>
        <v>-64.545939917761245</v>
      </c>
      <c r="I12" s="17">
        <f t="shared" si="3"/>
        <v>36000000</v>
      </c>
      <c r="J12" s="18">
        <f t="shared" si="4"/>
        <v>-64.545939917761245</v>
      </c>
    </row>
    <row r="13" spans="3:13" x14ac:dyDescent="0.15">
      <c r="C13" s="5">
        <f t="shared" si="5"/>
        <v>0</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0.98699999999999999</v>
      </c>
      <c r="G13" s="10">
        <f t="shared" si="1"/>
        <v>-1.3085239548655481E-2</v>
      </c>
      <c r="H13" s="13">
        <f t="shared" si="2"/>
        <v>-91.596676840588358</v>
      </c>
      <c r="I13" s="17">
        <f t="shared" si="3"/>
        <v>49000000</v>
      </c>
      <c r="J13" s="18">
        <f t="shared" si="4"/>
        <v>-91.596676840588358</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0.98480000000000001</v>
      </c>
      <c r="G14" s="10">
        <f t="shared" si="1"/>
        <v>-1.5316704111893288E-2</v>
      </c>
      <c r="H14" s="13">
        <f t="shared" si="2"/>
        <v>-122.53363289514631</v>
      </c>
      <c r="I14" s="17">
        <f t="shared" si="3"/>
        <v>64000000</v>
      </c>
      <c r="J14" s="18">
        <f t="shared" si="4"/>
        <v>-122.53363289514631</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0.98250000000000004</v>
      </c>
      <c r="G15" s="10">
        <f t="shared" si="1"/>
        <v>-1.765493523872071E-2</v>
      </c>
      <c r="H15" s="13">
        <f t="shared" si="2"/>
        <v>-158.89441714848638</v>
      </c>
      <c r="I15" s="17">
        <f t="shared" si="3"/>
        <v>81000000</v>
      </c>
      <c r="J15" s="18">
        <f t="shared" si="4"/>
        <v>-158.89441714848638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0.9798</v>
      </c>
      <c r="G16" s="10">
        <f t="shared" si="1"/>
        <v>-2.040680977766262E-2</v>
      </c>
      <c r="H16" s="13">
        <f t="shared" si="2"/>
        <v>-204.06809777662619</v>
      </c>
      <c r="I16" s="17">
        <f t="shared" si="3"/>
        <v>100000000</v>
      </c>
      <c r="J16" s="18">
        <f t="shared" si="4"/>
        <v>-204.06809777662619</v>
      </c>
    </row>
    <row r="17" spans="3:10" x14ac:dyDescent="0.15">
      <c r="C17" s="5" t="str">
        <f t="shared" ref="C17:C49" si="6">IF(OR(D16="",D17=""),"",ABS(D17-D16))</f>
        <v/>
      </c>
      <c r="D17" s="5" t="str">
        <f t="shared" ref="D17:D49" si="7">IF(OR(E16="",E17=""),"",E17-E16)</f>
        <v/>
      </c>
      <c r="E17" s="8"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3" t="str">
        <f>IF(E17="","",'TM-21 Inputs'!L21)</f>
        <v/>
      </c>
      <c r="G17" s="10" t="str">
        <f t="shared" ref="G17:G24" si="8">IF(F17="","",LN(F17))</f>
        <v/>
      </c>
      <c r="H17" s="13" t="str">
        <f t="shared" ref="H17:H24" si="9">IF(E17="","",(G17*E17))</f>
        <v/>
      </c>
      <c r="I17" s="17" t="str">
        <f t="shared" ref="I17:I24" si="10">IF(E17="","",E17^2)</f>
        <v/>
      </c>
      <c r="J17" s="18" t="str">
        <f t="shared" ref="J17:J24" si="11">IF(E17="","",E17*G17)</f>
        <v/>
      </c>
    </row>
    <row r="18" spans="3:10" x14ac:dyDescent="0.15">
      <c r="C18" s="5" t="str">
        <f t="shared" si="6"/>
        <v/>
      </c>
      <c r="D18" s="5" t="str">
        <f t="shared" si="7"/>
        <v/>
      </c>
      <c r="E18" s="8"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3" t="str">
        <f>IF(E18="","",'TM-21 Inputs'!L22)</f>
        <v/>
      </c>
      <c r="G18" s="10" t="str">
        <f t="shared" si="8"/>
        <v/>
      </c>
      <c r="H18" s="13" t="str">
        <f t="shared" si="9"/>
        <v/>
      </c>
      <c r="I18" s="17" t="str">
        <f t="shared" si="10"/>
        <v/>
      </c>
      <c r="J18" s="18" t="str">
        <f t="shared" si="11"/>
        <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45000</v>
      </c>
      <c r="F52" s="23">
        <f t="shared" si="20"/>
        <v>5.915</v>
      </c>
      <c r="G52" s="24">
        <f t="shared" si="20"/>
        <v>-8.5656824150993877E-2</v>
      </c>
      <c r="H52" s="25">
        <f t="shared" si="20"/>
        <v>-683.81615868411632</v>
      </c>
      <c r="I52" s="26">
        <f t="shared" si="20"/>
        <v>355000000</v>
      </c>
      <c r="J52" s="27">
        <f t="shared" si="20"/>
        <v>-683.81615868411632</v>
      </c>
    </row>
    <row r="53" spans="3:10" ht="14.25" thickBot="1" x14ac:dyDescent="0.2"/>
    <row r="54" spans="3:10" ht="14.25" x14ac:dyDescent="0.15">
      <c r="E54" s="303" t="s">
        <v>9</v>
      </c>
      <c r="F54" s="304"/>
    </row>
    <row r="55" spans="3:10" x14ac:dyDescent="0.15">
      <c r="E55" s="33" t="s">
        <v>15</v>
      </c>
      <c r="F55" s="34">
        <f>((COUNTIF(E6:E26,"&gt;"&amp;0)*H52-(E52*G52))/((COUNTIF(E6:E26,"&gt;"&amp;0)*I52)-(E52^2)))</f>
        <v>-2.3651415743807039E-6</v>
      </c>
    </row>
    <row r="56" spans="3:10" x14ac:dyDescent="0.15">
      <c r="E56" s="35" t="s">
        <v>16</v>
      </c>
      <c r="F56" s="36">
        <f>(G52-(F55*E52))/COUNTIF(E6:E26,"&gt;"&amp;0)</f>
        <v>3.4624244493563008E-3</v>
      </c>
    </row>
    <row r="57" spans="3:10" ht="15" x14ac:dyDescent="0.15">
      <c r="E57" s="37" t="s">
        <v>17</v>
      </c>
      <c r="F57" s="36">
        <f>-F55</f>
        <v>2.3651415743807039E-6</v>
      </c>
    </row>
    <row r="58" spans="3:10" x14ac:dyDescent="0.15">
      <c r="E58" s="35" t="s">
        <v>18</v>
      </c>
      <c r="F58" s="36">
        <f>EXP(F56)</f>
        <v>1.0034684255650277</v>
      </c>
    </row>
    <row r="59" spans="3:10" ht="30" customHeight="1" x14ac:dyDescent="0.15">
      <c r="E59" s="38" t="str">
        <f>CONCATENATE("Calculated L",'TM-21 Inputs'!I35," (hrs):")</f>
        <v>Calculated L90 (hrs):</v>
      </c>
      <c r="F59" s="39">
        <f>ROUND((LN(F58/('TM-21 Inputs'!$I$35/100))/F57),-3)</f>
        <v>46000</v>
      </c>
    </row>
    <row r="60" spans="3:10" ht="27.75" thickBot="1" x14ac:dyDescent="0.2">
      <c r="E60" s="40" t="str">
        <f>CONCATENATE("Reported L",'TM-21 Inputs'!I35," (hrs):")</f>
        <v>Reported L90 (hrs):</v>
      </c>
      <c r="F60" s="28">
        <f>IF(OR(AND('TM-21 Inputs'!$I$18&gt;=20,$F$59&lt;6*'TM-21 Inputs'!$I$19),AND('TM-21 Inputs'!$I$18&gt;=10,'TM-21 Inputs'!$I$18&lt;=19,$F$59&lt;5.5*'TM-21 Inputs'!$I$19)),ROUND(F59,-3),IF('TM-21 Inputs'!$I$18&gt;=20,CONCATENATE("&gt;",ROUND((6*'TM-21 Inputs'!$I$19),-3)),IF(AND('TM-21 Inputs'!$I$18&gt;=10,'TM-21 Inputs'!$I$18&lt;=19),CONCATENATE("&gt;",ROUND((5.5*'TM-21 Inputs'!$I$19),-3)),"error")))</f>
        <v>46000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Insert Case Temperature 2</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t="str">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
      </c>
      <c r="F12" s="3" t="str">
        <f>IF(E12="","",'TM-21 Inputs'!O16)</f>
        <v/>
      </c>
      <c r="G12" s="10" t="str">
        <f t="shared" si="1"/>
        <v/>
      </c>
      <c r="H12" s="13" t="str">
        <f t="shared" si="2"/>
        <v/>
      </c>
      <c r="I12" s="17" t="str">
        <f t="shared" si="3"/>
        <v/>
      </c>
      <c r="J12" s="18" t="str">
        <f t="shared" si="4"/>
        <v/>
      </c>
    </row>
    <row r="13" spans="3:10" x14ac:dyDescent="0.15">
      <c r="C13" s="5" t="str">
        <f t="shared" si="5"/>
        <v/>
      </c>
      <c r="D13" s="5" t="str">
        <f t="shared" si="0"/>
        <v/>
      </c>
      <c r="E13" s="206" t="str">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
      </c>
      <c r="F13" s="3" t="str">
        <f>IF(E13="","",'TM-21 Inputs'!O17)</f>
        <v/>
      </c>
      <c r="G13" s="10" t="str">
        <f t="shared" si="1"/>
        <v/>
      </c>
      <c r="H13" s="13" t="str">
        <f t="shared" si="2"/>
        <v/>
      </c>
      <c r="I13" s="17" t="str">
        <f t="shared" si="3"/>
        <v/>
      </c>
      <c r="J13" s="18" t="str">
        <f t="shared" si="4"/>
        <v/>
      </c>
    </row>
    <row r="14" spans="3:10" x14ac:dyDescent="0.15">
      <c r="C14" s="5" t="str">
        <f t="shared" si="5"/>
        <v/>
      </c>
      <c r="D14" s="5" t="str">
        <f t="shared" si="0"/>
        <v/>
      </c>
      <c r="E14" s="206" t="str">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
      </c>
      <c r="F14" s="3" t="str">
        <f>IF(E14="","",'TM-21 Inputs'!O18)</f>
        <v/>
      </c>
      <c r="G14" s="10" t="str">
        <f t="shared" si="1"/>
        <v/>
      </c>
      <c r="H14" s="13" t="str">
        <f t="shared" si="2"/>
        <v/>
      </c>
      <c r="I14" s="17" t="str">
        <f t="shared" si="3"/>
        <v/>
      </c>
      <c r="J14" s="18" t="str">
        <f t="shared" si="4"/>
        <v/>
      </c>
    </row>
    <row r="15" spans="3:10" x14ac:dyDescent="0.15">
      <c r="C15" s="5" t="str">
        <f t="shared" si="5"/>
        <v/>
      </c>
      <c r="D15" s="5" t="str">
        <f t="shared" si="0"/>
        <v/>
      </c>
      <c r="E15" s="206" t="str">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
      </c>
      <c r="F15" s="3" t="str">
        <f>IF(E15="","",'TM-21 Inputs'!O19)</f>
        <v/>
      </c>
      <c r="G15" s="10" t="str">
        <f t="shared" si="1"/>
        <v/>
      </c>
      <c r="H15" s="13" t="str">
        <f t="shared" si="2"/>
        <v/>
      </c>
      <c r="I15" s="17" t="str">
        <f t="shared" si="3"/>
        <v/>
      </c>
      <c r="J15" s="18" t="str">
        <f t="shared" si="4"/>
        <v/>
      </c>
    </row>
    <row r="16" spans="3:10" x14ac:dyDescent="0.15">
      <c r="C16" s="5" t="str">
        <f t="shared" si="5"/>
        <v/>
      </c>
      <c r="D16" s="5" t="str">
        <f t="shared" si="0"/>
        <v/>
      </c>
      <c r="E16" s="206"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3" t="str">
        <f>IF(E16="","",'TM-21 Inputs'!O20)</f>
        <v/>
      </c>
      <c r="G16" s="10" t="str">
        <f t="shared" si="1"/>
        <v/>
      </c>
      <c r="H16" s="13" t="str">
        <f t="shared" si="2"/>
        <v/>
      </c>
      <c r="I16" s="17" t="str">
        <f t="shared" si="3"/>
        <v/>
      </c>
      <c r="J16" s="18" t="str">
        <f t="shared" si="4"/>
        <v/>
      </c>
    </row>
    <row r="17" spans="3:10" x14ac:dyDescent="0.15">
      <c r="C17" s="5" t="str">
        <f t="shared" si="5"/>
        <v/>
      </c>
      <c r="D17" s="5" t="str">
        <f t="shared" si="0"/>
        <v/>
      </c>
      <c r="E17" s="206"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3" t="str">
        <f>IF(E17="","",'TM-21 Inputs'!O21)</f>
        <v/>
      </c>
      <c r="G17" s="10" t="str">
        <f t="shared" si="1"/>
        <v/>
      </c>
      <c r="H17" s="13" t="str">
        <f t="shared" si="2"/>
        <v/>
      </c>
      <c r="I17" s="17" t="str">
        <f t="shared" si="3"/>
        <v/>
      </c>
      <c r="J17" s="18" t="str">
        <f t="shared" si="4"/>
        <v/>
      </c>
    </row>
    <row r="18" spans="3:10" x14ac:dyDescent="0.15">
      <c r="C18" s="5" t="str">
        <f t="shared" si="5"/>
        <v/>
      </c>
      <c r="D18" s="5" t="str">
        <f t="shared" si="0"/>
        <v/>
      </c>
      <c r="E18" s="206"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3" t="str">
        <f>IF(E18="","",'TM-21 Inputs'!O22)</f>
        <v/>
      </c>
      <c r="G18" s="10" t="str">
        <f t="shared" si="1"/>
        <v/>
      </c>
      <c r="H18" s="13" t="str">
        <f t="shared" si="2"/>
        <v/>
      </c>
      <c r="I18" s="17" t="str">
        <f t="shared" si="3"/>
        <v/>
      </c>
      <c r="J18" s="18" t="str">
        <f t="shared" si="4"/>
        <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Inputs'!I22="","",((COUNTIF(E6:E25,"&gt;"&amp;0)*H52-(E52*G52))/((COUNTIF(E6:E25,"&gt;"&amp;0)*I52)-(E52^2))))</f>
        <v/>
      </c>
    </row>
    <row r="56" spans="3:10" x14ac:dyDescent="0.15">
      <c r="E56" s="35" t="s">
        <v>16</v>
      </c>
      <c r="F56" s="36" t="str">
        <f>IF('TM-21 Inputs'!I22="","",(G52-(F55*E52))/COUNTIF(E6:E25,"&gt;"&amp;0))</f>
        <v/>
      </c>
    </row>
    <row r="57" spans="3:10" ht="15" x14ac:dyDescent="0.15">
      <c r="E57" s="37" t="s">
        <v>17</v>
      </c>
      <c r="F57" s="36" t="str">
        <f>IF('TM-21 Inputs'!I22="","",-F55)</f>
        <v/>
      </c>
    </row>
    <row r="58" spans="3:10" x14ac:dyDescent="0.15">
      <c r="E58" s="35" t="s">
        <v>18</v>
      </c>
      <c r="F58" s="36" t="str">
        <f>IF('TM-21 Inputs'!I22="","",EXP(F56))</f>
        <v/>
      </c>
    </row>
    <row r="59" spans="3:10" ht="30" customHeight="1" x14ac:dyDescent="0.15">
      <c r="E59" s="38" t="str">
        <f>CONCATENATE("Calculated L",'TM-21 Inputs'!I35," (hrs):")</f>
        <v>Calculated L90 (hrs):</v>
      </c>
      <c r="F59" s="39" t="str">
        <f>IF('TM-21 Inputs'!I22="","",ROUND((LN(F58/('TM-21 Inputs'!$I$35/100))/F57),-3))</f>
        <v/>
      </c>
    </row>
    <row r="60" spans="3:10" ht="27.75" thickBot="1" x14ac:dyDescent="0.2">
      <c r="E60" s="40" t="str">
        <f>CONCATENATE("Reported L",'TM-21 Inputs'!I35," (hrs):")</f>
        <v>Reported L90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L90 (hrs):</v>
      </c>
      <c r="F59" s="39" t="str">
        <f>IF('TM-21 Inputs'!I23="","",ROUND((LN(F58/('TM-21 Inputs'!$I$35/100))/F57),-3))</f>
        <v/>
      </c>
    </row>
    <row r="60" spans="3:10" ht="30" customHeight="1" thickBot="1" x14ac:dyDescent="0.2">
      <c r="E60" s="40" t="str">
        <f>CONCATENATE("Reported L",'TM-21 Inputs'!I35," (hrs):")</f>
        <v>Reported L90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PC</cp:lastModifiedBy>
  <cp:lastPrinted>2015-08-28T14:01:31Z</cp:lastPrinted>
  <dcterms:created xsi:type="dcterms:W3CDTF">2011-11-01T14:53:21Z</dcterms:created>
  <dcterms:modified xsi:type="dcterms:W3CDTF">2018-11-20T03:17:49Z</dcterms:modified>
</cp:coreProperties>
</file>